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Dung\NCKH\_NGHIEN CUU KHOA HOC\NGHIEN CUU KHOA HOC 2024-2025\Khoi luong NCKH NH 2024-2025\"/>
    </mc:Choice>
  </mc:AlternateContent>
  <xr:revisionPtr revIDLastSave="0" documentId="13_ncr:1_{B558B3D7-6C19-4B51-8685-E9A64535B3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ng khoi luong moi" sheetId="1" r:id="rId1"/>
    <sheet name="Sheet3" sheetId="3" r:id="rId2"/>
  </sheets>
  <externalReferences>
    <externalReference r:id="rId3"/>
  </externalReferences>
  <definedNames>
    <definedName name="_xlnm.Print_Area" localSheetId="0">'bang khoi luong moi'!$A$1:$R$39</definedName>
    <definedName name="_xlnm.Print_Titles" localSheetId="0">'bang khoi luong moi'!$9:$11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" l="1"/>
  <c r="L28" i="1"/>
  <c r="H17" i="1"/>
  <c r="I17" i="1" s="1"/>
  <c r="P17" i="1" s="1"/>
  <c r="K17" i="1"/>
  <c r="O17" i="1" s="1"/>
  <c r="M17" i="1"/>
  <c r="M13" i="1"/>
  <c r="M14" i="1"/>
  <c r="M15" i="1"/>
  <c r="M16" i="1"/>
  <c r="M18" i="1"/>
  <c r="M19" i="1"/>
  <c r="M20" i="1"/>
  <c r="M28" i="1" s="1"/>
  <c r="M21" i="1"/>
  <c r="M22" i="1"/>
  <c r="M23" i="1"/>
  <c r="M24" i="1"/>
  <c r="M25" i="1"/>
  <c r="M26" i="1"/>
  <c r="M27" i="1"/>
  <c r="M12" i="1"/>
  <c r="K13" i="1"/>
  <c r="K14" i="1"/>
  <c r="K15" i="1"/>
  <c r="K16" i="1"/>
  <c r="K18" i="1"/>
  <c r="K19" i="1"/>
  <c r="K20" i="1"/>
  <c r="K21" i="1"/>
  <c r="K22" i="1"/>
  <c r="K23" i="1"/>
  <c r="K24" i="1"/>
  <c r="K25" i="1"/>
  <c r="K26" i="1"/>
  <c r="K27" i="1"/>
  <c r="K12" i="1"/>
  <c r="K28" i="1" l="1"/>
  <c r="Q17" i="1"/>
  <c r="N17" i="1"/>
  <c r="H20" i="1"/>
  <c r="H26" i="1"/>
  <c r="I20" i="1" l="1"/>
  <c r="N20" i="1"/>
  <c r="O20" i="1"/>
  <c r="I26" i="1"/>
  <c r="N26" i="1"/>
  <c r="O26" i="1"/>
  <c r="H24" i="1"/>
  <c r="H13" i="1"/>
  <c r="P20" i="1" l="1"/>
  <c r="Q20" i="1"/>
  <c r="N13" i="1"/>
  <c r="O13" i="1"/>
  <c r="I13" i="1"/>
  <c r="N24" i="1"/>
  <c r="O24" i="1"/>
  <c r="I24" i="1"/>
  <c r="P26" i="1"/>
  <c r="Q26" i="1"/>
  <c r="H12" i="1"/>
  <c r="P24" i="1" l="1"/>
  <c r="Q24" i="1"/>
  <c r="P13" i="1"/>
  <c r="Q13" i="1"/>
  <c r="I12" i="1"/>
  <c r="N12" i="1"/>
  <c r="O12" i="1"/>
  <c r="H14" i="1"/>
  <c r="H15" i="1"/>
  <c r="H16" i="1"/>
  <c r="H18" i="1"/>
  <c r="H19" i="1"/>
  <c r="H21" i="1"/>
  <c r="H22" i="1"/>
  <c r="H23" i="1"/>
  <c r="H25" i="1"/>
  <c r="H27" i="1"/>
  <c r="I27" i="1" l="1"/>
  <c r="O27" i="1"/>
  <c r="N27" i="1"/>
  <c r="O15" i="1"/>
  <c r="N15" i="1"/>
  <c r="I15" i="1"/>
  <c r="I25" i="1"/>
  <c r="N25" i="1"/>
  <c r="O25" i="1"/>
  <c r="N14" i="1"/>
  <c r="O14" i="1"/>
  <c r="I14" i="1"/>
  <c r="N23" i="1"/>
  <c r="O23" i="1"/>
  <c r="I23" i="1"/>
  <c r="P12" i="1"/>
  <c r="Q12" i="1"/>
  <c r="N22" i="1"/>
  <c r="O22" i="1"/>
  <c r="I22" i="1"/>
  <c r="O21" i="1"/>
  <c r="I21" i="1"/>
  <c r="N21" i="1"/>
  <c r="N19" i="1"/>
  <c r="I19" i="1"/>
  <c r="O19" i="1"/>
  <c r="I18" i="1"/>
  <c r="O18" i="1"/>
  <c r="N18" i="1"/>
  <c r="I16" i="1"/>
  <c r="N16" i="1"/>
  <c r="O16" i="1"/>
  <c r="G28" i="1"/>
  <c r="F28" i="1"/>
  <c r="E28" i="1"/>
  <c r="B28" i="1"/>
  <c r="O28" i="1" l="1"/>
  <c r="I28" i="1"/>
  <c r="N28" i="1"/>
  <c r="Q14" i="1"/>
  <c r="P14" i="1"/>
  <c r="Q19" i="1"/>
  <c r="P19" i="1"/>
  <c r="P15" i="1"/>
  <c r="Q15" i="1"/>
  <c r="P22" i="1"/>
  <c r="Q22" i="1"/>
  <c r="P18" i="1"/>
  <c r="Q18" i="1"/>
  <c r="P23" i="1"/>
  <c r="Q23" i="1"/>
  <c r="Q25" i="1"/>
  <c r="P25" i="1"/>
  <c r="P16" i="1"/>
  <c r="Q16" i="1"/>
  <c r="P21" i="1"/>
  <c r="Q21" i="1"/>
  <c r="Q27" i="1"/>
  <c r="P27" i="1"/>
  <c r="H28" i="1"/>
  <c r="Q28" i="1" l="1"/>
  <c r="P28" i="1"/>
</calcChain>
</file>

<file path=xl/sharedStrings.xml><?xml version="1.0" encoding="utf-8"?>
<sst xmlns="http://schemas.openxmlformats.org/spreadsheetml/2006/main" count="112" uniqueCount="102">
  <si>
    <t xml:space="preserve">    UBND THÀNH PHỐ HỒ CHÍ MINH</t>
  </si>
  <si>
    <t>CỘNG HÒA XÃ HỘI CHỦ NGHĨA VIỆT NAM</t>
  </si>
  <si>
    <t>Độc lập - Tự do - Hạnh phúc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</si>
  <si>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</si>
  <si>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</si>
  <si>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</si>
  <si>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</si>
  <si>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</si>
  <si>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Số giờ chuẩn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</si>
  <si>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</si>
  <si>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</si>
  <si>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</si>
  <si>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</si>
  <si>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</si>
  <si>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</si>
  <si>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</si>
  <si>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</si>
  <si>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</si>
  <si>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</si>
  <si>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</si>
  <si>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</si>
  <si>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</si>
  <si>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</si>
  <si>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</si>
  <si>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</si>
  <si>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</si>
  <si>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</si>
  <si>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</si>
  <si>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</si>
  <si>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</si>
  <si>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</si>
  <si>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</si>
  <si>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</si>
  <si>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PHÒNG QLKH-HTQT</t>
  </si>
  <si>
    <t>Bình</t>
  </si>
  <si>
    <t>Hà</t>
  </si>
  <si>
    <t>Nguyễn Thị Thu</t>
  </si>
  <si>
    <t xml:space="preserve">Phạm Thị Thu </t>
  </si>
  <si>
    <t>Hiền</t>
  </si>
  <si>
    <t>Võ Thị Hồng</t>
  </si>
  <si>
    <t>Lan</t>
  </si>
  <si>
    <t>Tâm</t>
  </si>
  <si>
    <t>Thảo</t>
  </si>
  <si>
    <t>Vương Thanh</t>
  </si>
  <si>
    <t>Thủy</t>
  </si>
  <si>
    <t xml:space="preserve">Lê Nguyễn Mỹ </t>
  </si>
  <si>
    <t>Trâm</t>
  </si>
  <si>
    <t xml:space="preserve">Nguyễn Thị Bảo </t>
  </si>
  <si>
    <t>Trân</t>
  </si>
  <si>
    <t>Trần Thanh</t>
  </si>
  <si>
    <t>Trúc</t>
  </si>
  <si>
    <t>Nguyễn Thị Thanh</t>
  </si>
  <si>
    <t>Tú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</si>
  <si>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</si>
  <si>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</si>
  <si>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</si>
  <si>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</si>
  <si>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</si>
  <si>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</si>
  <si>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</si>
  <si>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</si>
  <si>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</si>
  <si>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</si>
  <si>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</si>
  <si>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</si>
  <si>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</si>
  <si>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Tổng số giờ hoạt động cả năm</t>
  </si>
  <si>
    <t>TRƯỜNG CAO ĐẲNG LÝ TỰ TRỌNG</t>
  </si>
  <si>
    <t>THÀNH PHỐ HỒ CHÍ MINH</t>
  </si>
  <si>
    <t>Lâm Thị Phương</t>
  </si>
  <si>
    <t>Nguyễn Thiện</t>
  </si>
  <si>
    <t>Lê Thu</t>
  </si>
  <si>
    <t>Trần Hà</t>
  </si>
  <si>
    <t>Trang</t>
  </si>
  <si>
    <t>Nguyễn Thị Thu Hà</t>
  </si>
  <si>
    <t>Nguyễn Trọng Nghĩa</t>
  </si>
  <si>
    <t>KHOA NGOẠI NGỮ</t>
  </si>
  <si>
    <t>TRƯỞNG KHOA</t>
  </si>
  <si>
    <t>14</t>
  </si>
  <si>
    <t>Nguyễn Huỳnh Khánh</t>
  </si>
  <si>
    <t>Vy</t>
  </si>
  <si>
    <t>Ôn Thị Ngọc</t>
  </si>
  <si>
    <t>15</t>
  </si>
  <si>
    <t>Đinh Văn Đệ</t>
  </si>
  <si>
    <t>NĂM HỌC 2024 - 2025</t>
  </si>
  <si>
    <t>Số tiết chuẩn</t>
  </si>
  <si>
    <t>Thành phố Hồ Chí Minh, ngày 29 tháng 8 năm 2025</t>
  </si>
  <si>
    <t>* Hội thảo khoa học quốc gia COSS2024  được tổ chức vào  ngày 14/12/2024</t>
  </si>
  <si>
    <t>Q. HIỆU TRƯỞNG</t>
  </si>
  <si>
    <t>Tổng số tiết hoạt động cả năm</t>
  </si>
  <si>
    <t>Số giờ được miễn giảm</t>
  </si>
  <si>
    <t>Số giờ chuẩn còn lại</t>
  </si>
  <si>
    <t xml:space="preserve">Số tiết được miễn giảm </t>
  </si>
  <si>
    <t xml:space="preserve">Số tiết chuẩn
còn lại </t>
  </si>
  <si>
    <t>- 01 bài viết HTKH cấp quốc gia COSS2024 (2 tác giả) (200/2=100 giờ)</t>
  </si>
  <si>
    <t>Đoàn Thanh</t>
  </si>
  <si>
    <t>Long</t>
  </si>
  <si>
    <t>- 01 bài viết HTKH cấp quốc gia COSS2024(200 giờ)</t>
  </si>
  <si>
    <t>16</t>
  </si>
  <si>
    <t>- 01 bài viết HTKH cấp khoa T7/2024 (2 tác giả)(30/2=15 giờ)</t>
  </si>
  <si>
    <t>- 01 bài viết HTKH cấp khoa T7/2024 (30 giờ)</t>
  </si>
  <si>
    <t>- 01 bài viết HTKH cấp quốc gia COSS2024 (200 giờ)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</si>
</sst>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_ "/>
  </numFmts>
  <fonts count="24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sz val="16"/>
      <name val="Times New Roman"/>
      <family val="1"/>
      <charset val="163"/>
    </font>
    <font>
      <b/>
      <sz val="11"/>
      <name val="Times New Roman"/>
      <family val="1"/>
      <charset val="163"/>
    </font>
    <font>
      <sz val="10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3"/>
      <name val="Times New Roman"/>
      <family val="1"/>
    </font>
    <font>
      <b/>
      <sz val="11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  <charset val="163"/>
    </font>
    <font>
      <sz val="11"/>
      <name val="Calibri"/>
      <family val="2"/>
      <charset val="163"/>
      <scheme val="minor"/>
    </font>
    <font>
      <b/>
      <sz val="11.5"/>
      <name val="Times New Roman"/>
      <family val="1"/>
    </font>
    <font>
      <b/>
      <sz val="11.5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0"/>
      <name val="Times New Roman"/>
      <charset val="163"/>
    </font>
    <font>
      <b/>
      <sz val="11"/>
      <name val="Times New Roman"/>
      <charset val="163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9" fontId="1" fillId="0" borderId="0" xfId="0" applyNumberFormat="1" applyFont="1"/>
    <xf numFmtId="39" fontId="2" fillId="0" borderId="0" xfId="0" applyNumberFormat="1" applyFont="1"/>
    <xf numFmtId="0" fontId="2" fillId="0" borderId="0" xfId="0" applyFont="1"/>
    <xf numFmtId="39" fontId="4" fillId="0" borderId="0" xfId="0" applyNumberFormat="1" applyFont="1"/>
    <xf numFmtId="0" fontId="4" fillId="0" borderId="0" xfId="0" applyFont="1"/>
    <xf numFmtId="39" fontId="1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39" fontId="17" fillId="0" borderId="0" xfId="0" applyNumberFormat="1" applyFont="1"/>
    <xf numFmtId="0" fontId="19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4" fillId="0" borderId="1" xfId="0" quotePrefix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3" fillId="0" borderId="1" xfId="0" applyFont="1" applyBorder="1"/>
    <xf numFmtId="0" fontId="1" fillId="0" borderId="1" xfId="0" applyFont="1" applyBorder="1"/>
    <xf numFmtId="165" fontId="23" fillId="2" borderId="1" xfId="0" applyNumberFormat="1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38100</xdr:rowOff>
    </xdr:from>
    <xdr:to>
      <xdr:col>3</xdr:col>
      <xdr:colOff>180975</xdr:colOff>
      <xdr:row>3</xdr:row>
      <xdr:rowOff>38100</xdr:rowOff>
    </xdr:to>
    <xdr:sp macro="" textlink="">
      <xdr:nvSpPr>
        <xdr:cNvPr id="1130" name="Line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638175" y="75247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476250</xdr:colOff>
      <xdr:row>2</xdr:row>
      <xdr:rowOff>28575</xdr:rowOff>
    </xdr:from>
    <xdr:to>
      <xdr:col>15</xdr:col>
      <xdr:colOff>238125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276850" y="504825"/>
          <a:ext cx="2171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o%20cao%20tong%20ket%20NH%202014-2015/KHOI%20LUONG%20NCKH%202014-2015/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/>
      <sheetData sheetId="1"/>
      <sheetData sheetId="2">
        <row r="15">
          <cell r="B15" t="str">
            <v>Nguyễn Tiến</v>
          </cell>
        </row>
        <row r="52">
          <cell r="B52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view="pageBreakPreview" topLeftCell="A20" zoomScaleNormal="100" zoomScaleSheetLayoutView="100" workbookViewId="0">
      <selection activeCell="W19" sqref="W19"/>
    </sheetView>
  </sheetViews>
  <sheetFormatPr defaultColWidth="9" defaultRowHeight="16.5" x14ac:dyDescent="0.25"/>
  <cols>
    <col min="1" max="1" width="3.85546875" style="2" customWidth="1"/>
    <col min="2" max="2" width="20.42578125" style="1" customWidth="1"/>
    <col min="3" max="3" width="8.7109375" style="1" customWidth="1"/>
    <col min="4" max="4" width="5.7109375" style="1" customWidth="1"/>
    <col min="5" max="5" width="6.7109375" style="2" customWidth="1"/>
    <col min="6" max="6" width="7.28515625" style="2" customWidth="1"/>
    <col min="7" max="7" width="7.42578125" style="2" customWidth="1"/>
    <col min="8" max="10" width="7.5703125" style="2" customWidth="1"/>
    <col min="11" max="11" width="7" style="2" customWidth="1"/>
    <col min="12" max="12" width="7.85546875" style="2" customWidth="1"/>
    <col min="13" max="13" width="7.5703125" style="3" customWidth="1"/>
    <col min="14" max="14" width="7.42578125" style="2" customWidth="1"/>
    <col min="15" max="15" width="8" style="2" customWidth="1"/>
    <col min="16" max="16" width="7.5703125" style="4" customWidth="1"/>
    <col min="17" max="17" width="8" style="4" customWidth="1"/>
    <col min="18" max="18" width="27.7109375" style="1" customWidth="1"/>
    <col min="19" max="19" width="9.5703125" style="6" bestFit="1" customWidth="1"/>
    <col min="20" max="20" width="9.7109375" style="6" bestFit="1" customWidth="1"/>
    <col min="21" max="16384" width="9" style="1"/>
  </cols>
  <sheetData>
    <row r="1" spans="1:20" ht="18.75" customHeight="1" x14ac:dyDescent="0.25">
      <c r="A1" s="70" t="s">
        <v>0</v>
      </c>
      <c r="B1" s="70"/>
      <c r="C1" s="70"/>
      <c r="D1" s="70"/>
      <c r="E1" s="70"/>
      <c r="F1" s="1"/>
      <c r="G1" s="1"/>
      <c r="N1" s="15" t="s">
        <v>1</v>
      </c>
      <c r="R1" s="5"/>
    </row>
    <row r="2" spans="1:20" ht="18.75" x14ac:dyDescent="0.25">
      <c r="A2" s="16" t="s">
        <v>67</v>
      </c>
      <c r="B2" s="17"/>
      <c r="C2" s="16"/>
      <c r="D2" s="16"/>
      <c r="E2" s="16"/>
      <c r="F2" s="16"/>
      <c r="G2" s="16"/>
      <c r="H2" s="15"/>
      <c r="I2" s="15"/>
      <c r="J2" s="15"/>
      <c r="N2" s="18" t="s">
        <v>2</v>
      </c>
      <c r="R2" s="5"/>
    </row>
    <row r="3" spans="1:20" ht="18.75" customHeight="1" x14ac:dyDescent="0.25">
      <c r="A3" s="71" t="s">
        <v>68</v>
      </c>
      <c r="B3" s="71"/>
      <c r="C3" s="71"/>
      <c r="D3" s="71"/>
      <c r="E3" s="71"/>
      <c r="F3" s="19"/>
      <c r="G3" s="19"/>
      <c r="H3" s="15"/>
      <c r="I3" s="15"/>
      <c r="J3" s="15"/>
      <c r="N3" s="20"/>
      <c r="R3" s="5"/>
    </row>
    <row r="4" spans="1:20" ht="12" customHeight="1" x14ac:dyDescent="0.25">
      <c r="A4" s="21"/>
      <c r="B4" s="19"/>
      <c r="D4" s="19"/>
      <c r="E4" s="19"/>
      <c r="F4" s="19"/>
      <c r="G4" s="19"/>
      <c r="H4" s="15"/>
      <c r="I4" s="15"/>
      <c r="J4" s="15"/>
      <c r="N4" s="20"/>
      <c r="R4" s="5"/>
    </row>
    <row r="5" spans="1:20" s="8" customFormat="1" ht="20.25" x14ac:dyDescent="0.3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"/>
      <c r="T5" s="7"/>
    </row>
    <row r="6" spans="1:20" s="8" customFormat="1" ht="20.25" x14ac:dyDescent="0.3">
      <c r="A6" s="67" t="s">
        <v>84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7"/>
      <c r="T6" s="7"/>
    </row>
    <row r="7" spans="1:20" s="8" customFormat="1" ht="20.25" x14ac:dyDescent="0.3">
      <c r="A7" s="67" t="s">
        <v>76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7"/>
      <c r="T7" s="7"/>
    </row>
    <row r="8" spans="1:20" ht="8.25" customHeight="1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9"/>
      <c r="N8" s="15"/>
      <c r="O8" s="15"/>
      <c r="P8" s="22"/>
      <c r="Q8" s="22"/>
      <c r="R8" s="17"/>
    </row>
    <row r="9" spans="1:20" ht="36" customHeight="1" x14ac:dyDescent="0.25">
      <c r="A9" s="68" t="s">
        <v>4</v>
      </c>
      <c r="B9" s="68" t="s">
        <v>5</v>
      </c>
      <c r="C9" s="68"/>
      <c r="D9" s="69" t="s">
        <v>6</v>
      </c>
      <c r="E9" s="69"/>
      <c r="F9" s="69" t="s">
        <v>7</v>
      </c>
      <c r="G9" s="69"/>
      <c r="H9" s="72" t="s">
        <v>66</v>
      </c>
      <c r="I9" s="75" t="s">
        <v>89</v>
      </c>
      <c r="J9" s="77" t="s">
        <v>90</v>
      </c>
      <c r="K9" s="73" t="s">
        <v>91</v>
      </c>
      <c r="L9" s="64" t="s">
        <v>92</v>
      </c>
      <c r="M9" s="64" t="s">
        <v>93</v>
      </c>
      <c r="N9" s="69" t="s">
        <v>9</v>
      </c>
      <c r="O9" s="69" t="s">
        <v>10</v>
      </c>
      <c r="P9" s="85" t="s">
        <v>11</v>
      </c>
      <c r="Q9" s="85" t="s">
        <v>12</v>
      </c>
      <c r="R9" s="69" t="s">
        <v>13</v>
      </c>
    </row>
    <row r="10" spans="1:20" ht="41.25" customHeight="1" x14ac:dyDescent="0.25">
      <c r="A10" s="68"/>
      <c r="B10" s="68"/>
      <c r="C10" s="68"/>
      <c r="D10" s="39" t="s">
        <v>14</v>
      </c>
      <c r="E10" s="38" t="s">
        <v>15</v>
      </c>
      <c r="F10" s="38" t="s">
        <v>16</v>
      </c>
      <c r="G10" s="38" t="s">
        <v>17</v>
      </c>
      <c r="H10" s="72"/>
      <c r="I10" s="76"/>
      <c r="J10" s="78"/>
      <c r="K10" s="74"/>
      <c r="L10" s="65"/>
      <c r="M10" s="65"/>
      <c r="N10" s="69"/>
      <c r="O10" s="69"/>
      <c r="P10" s="85"/>
      <c r="Q10" s="85"/>
      <c r="R10" s="69"/>
    </row>
    <row r="11" spans="1:20" s="10" customFormat="1" ht="15" customHeight="1" x14ac:dyDescent="0.2">
      <c r="A11" s="40" t="s">
        <v>18</v>
      </c>
      <c r="B11" s="80" t="s">
        <v>19</v>
      </c>
      <c r="C11" s="80"/>
      <c r="D11" s="41" t="s">
        <v>20</v>
      </c>
      <c r="E11" s="40" t="s">
        <v>21</v>
      </c>
      <c r="F11" s="40" t="s">
        <v>22</v>
      </c>
      <c r="G11" s="40" t="s">
        <v>23</v>
      </c>
      <c r="H11" s="40" t="s">
        <v>24</v>
      </c>
      <c r="I11" s="40"/>
      <c r="J11" s="40"/>
      <c r="K11" s="40" t="s">
        <v>25</v>
      </c>
      <c r="L11" s="40" t="s">
        <v>26</v>
      </c>
      <c r="M11" s="42" t="s">
        <v>27</v>
      </c>
      <c r="N11" s="40" t="s">
        <v>28</v>
      </c>
      <c r="O11" s="40" t="s">
        <v>29</v>
      </c>
      <c r="P11" s="43" t="s">
        <v>30</v>
      </c>
      <c r="Q11" s="43" t="s">
        <v>31</v>
      </c>
      <c r="R11" s="40" t="s">
        <v>32</v>
      </c>
      <c r="S11" s="9"/>
      <c r="T11" s="9"/>
    </row>
    <row r="12" spans="1:20" s="10" customFormat="1" ht="38.25" x14ac:dyDescent="0.2">
      <c r="A12" s="44" t="s">
        <v>53</v>
      </c>
      <c r="B12" s="45" t="s">
        <v>70</v>
      </c>
      <c r="C12" s="45" t="s">
        <v>34</v>
      </c>
      <c r="D12" s="46"/>
      <c r="E12" s="47"/>
      <c r="F12" s="48">
        <v>100</v>
      </c>
      <c r="G12" s="46"/>
      <c r="H12" s="48">
        <f>SUM(F12,G12)</f>
        <v>100</v>
      </c>
      <c r="I12" s="63">
        <f>ROUND(H12/2.98,1)</f>
        <v>33.6</v>
      </c>
      <c r="J12" s="48">
        <v>0</v>
      </c>
      <c r="K12" s="48">
        <f t="shared" ref="K12:K27" si="0">$C$30-J12</f>
        <v>160</v>
      </c>
      <c r="L12" s="48">
        <v>0</v>
      </c>
      <c r="M12" s="48">
        <f t="shared" ref="M12:M27" si="1">$C$31-L12</f>
        <v>54</v>
      </c>
      <c r="N12" s="46">
        <f>IF(K12-H12&gt;=0,0,-(K12-H12))</f>
        <v>0</v>
      </c>
      <c r="O12" s="46">
        <f>IF(K12-H12&gt;=0,K12-H12,0)</f>
        <v>60</v>
      </c>
      <c r="P12" s="46">
        <f>IF(M12-I12&gt;=0,0,-(M12-I12))</f>
        <v>0</v>
      </c>
      <c r="Q12" s="46">
        <f>IF(M12-I12&lt;=0,0,M12-I12)</f>
        <v>20.399999999999999</v>
      </c>
      <c r="R12" s="49" t="s">
        <v>94</v>
      </c>
      <c r="S12" s="9"/>
      <c r="T12" s="9"/>
    </row>
    <row r="13" spans="1:20" s="10" customFormat="1" ht="22.5" customHeight="1" x14ac:dyDescent="0.2">
      <c r="A13" s="44" t="s">
        <v>54</v>
      </c>
      <c r="B13" s="45" t="s">
        <v>71</v>
      </c>
      <c r="C13" s="45" t="s">
        <v>35</v>
      </c>
      <c r="D13" s="46"/>
      <c r="E13" s="47"/>
      <c r="F13" s="48">
        <v>30</v>
      </c>
      <c r="G13" s="46"/>
      <c r="H13" s="48">
        <f>SUM(F13,G13)</f>
        <v>30</v>
      </c>
      <c r="I13" s="63">
        <f t="shared" ref="I13:I27" si="2">ROUND(H13/2.98,1)</f>
        <v>10.1</v>
      </c>
      <c r="J13" s="48">
        <v>0</v>
      </c>
      <c r="K13" s="48">
        <f t="shared" si="0"/>
        <v>160</v>
      </c>
      <c r="L13" s="48">
        <v>0</v>
      </c>
      <c r="M13" s="48">
        <f t="shared" si="1"/>
        <v>54</v>
      </c>
      <c r="N13" s="46">
        <f t="shared" ref="N13:N27" si="3">IF(K13-H13&gt;=0,0,-(K13-H13))</f>
        <v>0</v>
      </c>
      <c r="O13" s="46">
        <f t="shared" ref="O13:O27" si="4">IF(K13-H13&gt;=0,K13-H13,0)</f>
        <v>130</v>
      </c>
      <c r="P13" s="46">
        <f t="shared" ref="P13:P27" si="5">IF(M13-I13&gt;=0,0,-(M13-I13))</f>
        <v>0</v>
      </c>
      <c r="Q13" s="46">
        <f t="shared" ref="Q13:Q27" si="6">IF(M13-I13&lt;=0,0,M13-I13)</f>
        <v>43.9</v>
      </c>
      <c r="R13" s="49" t="s">
        <v>100</v>
      </c>
      <c r="S13" s="9"/>
      <c r="T13" s="9"/>
    </row>
    <row r="14" spans="1:20" s="5" customFormat="1" ht="156.75" customHeight="1" x14ac:dyDescent="0.25">
      <c r="A14" s="44" t="s">
        <v>55</v>
      </c>
      <c r="B14" s="50" t="s">
        <v>36</v>
      </c>
      <c r="C14" s="50" t="s">
        <v>35</v>
      </c>
      <c r="D14" s="50"/>
      <c r="E14" s="48"/>
      <c r="F14" s="46">
        <v>100</v>
      </c>
      <c r="G14" s="46"/>
      <c r="H14" s="48">
        <f t="shared" ref="H14:H27" si="7">SUM(F14,G14)</f>
        <v>100</v>
      </c>
      <c r="I14" s="63">
        <f t="shared" si="2"/>
        <v>33.6</v>
      </c>
      <c r="J14" s="48">
        <v>0</v>
      </c>
      <c r="K14" s="48">
        <f t="shared" si="0"/>
        <v>160</v>
      </c>
      <c r="L14" s="48">
        <v>0</v>
      </c>
      <c r="M14" s="48">
        <f t="shared" si="1"/>
        <v>54</v>
      </c>
      <c r="N14" s="46">
        <f t="shared" si="3"/>
        <v>0</v>
      </c>
      <c r="O14" s="46">
        <f t="shared" si="4"/>
        <v>60</v>
      </c>
      <c r="P14" s="46">
        <f t="shared" si="5"/>
        <v>0</v>
      </c>
      <c r="Q14" s="46">
        <f t="shared" si="6"/>
        <v>20.399999999999999</v>
      </c>
      <c r="R14" s="49" t="s">
        <v>94</v>
      </c>
      <c r="S14" s="11"/>
      <c r="T14" s="11"/>
    </row>
    <row r="15" spans="1:20" s="5" customFormat="1" ht="25.5" x14ac:dyDescent="0.25">
      <c r="A15" s="44" t="s">
        <v>56</v>
      </c>
      <c r="B15" s="50" t="s">
        <v>37</v>
      </c>
      <c r="C15" s="50" t="s">
        <v>38</v>
      </c>
      <c r="D15" s="50"/>
      <c r="E15" s="48"/>
      <c r="F15" s="46">
        <v>200</v>
      </c>
      <c r="G15" s="46"/>
      <c r="H15" s="48">
        <f t="shared" si="7"/>
        <v>200</v>
      </c>
      <c r="I15" s="63">
        <f t="shared" si="2"/>
        <v>67.099999999999994</v>
      </c>
      <c r="J15" s="48">
        <v>0</v>
      </c>
      <c r="K15" s="48">
        <f t="shared" si="0"/>
        <v>160</v>
      </c>
      <c r="L15" s="48">
        <v>0</v>
      </c>
      <c r="M15" s="48">
        <f t="shared" si="1"/>
        <v>54</v>
      </c>
      <c r="N15" s="46">
        <f t="shared" si="3"/>
        <v>40</v>
      </c>
      <c r="O15" s="46">
        <f t="shared" si="4"/>
        <v>0</v>
      </c>
      <c r="P15" s="46">
        <f t="shared" si="5"/>
        <v>13.099999999999994</v>
      </c>
      <c r="Q15" s="46">
        <f t="shared" si="6"/>
        <v>0</v>
      </c>
      <c r="R15" s="49" t="s">
        <v>101</v>
      </c>
      <c r="S15" s="11"/>
      <c r="T15" s="11"/>
    </row>
    <row r="16" spans="1:20" s="5" customFormat="1" ht="30" customHeight="1" x14ac:dyDescent="0.25">
      <c r="A16" s="44" t="s">
        <v>57</v>
      </c>
      <c r="B16" s="50" t="s">
        <v>39</v>
      </c>
      <c r="C16" s="50" t="s">
        <v>40</v>
      </c>
      <c r="D16" s="52"/>
      <c r="E16" s="48"/>
      <c r="F16" s="46">
        <v>15</v>
      </c>
      <c r="G16" s="46"/>
      <c r="H16" s="48">
        <f t="shared" si="7"/>
        <v>15</v>
      </c>
      <c r="I16" s="63">
        <f t="shared" si="2"/>
        <v>5</v>
      </c>
      <c r="J16" s="48">
        <v>0</v>
      </c>
      <c r="K16" s="48">
        <f t="shared" si="0"/>
        <v>160</v>
      </c>
      <c r="L16" s="48">
        <v>0</v>
      </c>
      <c r="M16" s="48">
        <f t="shared" si="1"/>
        <v>54</v>
      </c>
      <c r="N16" s="46">
        <f t="shared" si="3"/>
        <v>0</v>
      </c>
      <c r="O16" s="46">
        <f t="shared" si="4"/>
        <v>145</v>
      </c>
      <c r="P16" s="46">
        <f t="shared" si="5"/>
        <v>0</v>
      </c>
      <c r="Q16" s="46">
        <f t="shared" si="6"/>
        <v>49</v>
      </c>
      <c r="R16" s="51" t="s">
        <v>99</v>
      </c>
      <c r="S16" s="11"/>
      <c r="T16" s="11"/>
    </row>
    <row r="17" spans="1:20" s="5" customFormat="1" ht="25.5" x14ac:dyDescent="0.25">
      <c r="A17" s="44" t="s">
        <v>58</v>
      </c>
      <c r="B17" s="50" t="s">
        <v>95</v>
      </c>
      <c r="C17" s="50" t="s">
        <v>96</v>
      </c>
      <c r="D17" s="52"/>
      <c r="E17" s="48"/>
      <c r="F17" s="46">
        <v>200</v>
      </c>
      <c r="G17" s="46"/>
      <c r="H17" s="48">
        <f t="shared" ref="H17" si="8">SUM(F17,G17)</f>
        <v>200</v>
      </c>
      <c r="I17" s="63">
        <f t="shared" ref="I17" si="9">ROUND(H17/2.98,1)</f>
        <v>67.099999999999994</v>
      </c>
      <c r="J17" s="48">
        <v>0</v>
      </c>
      <c r="K17" s="48">
        <f t="shared" si="0"/>
        <v>160</v>
      </c>
      <c r="L17" s="48">
        <v>0</v>
      </c>
      <c r="M17" s="48">
        <f t="shared" si="1"/>
        <v>54</v>
      </c>
      <c r="N17" s="46">
        <f t="shared" ref="N17" si="10">IF(K17-H17&gt;=0,0,-(K17-H17))</f>
        <v>40</v>
      </c>
      <c r="O17" s="46">
        <f t="shared" ref="O17" si="11">IF(K17-H17&gt;=0,K17-H17,0)</f>
        <v>0</v>
      </c>
      <c r="P17" s="46">
        <f t="shared" ref="P17" si="12">IF(M17-I17&gt;=0,0,-(M17-I17))</f>
        <v>13.099999999999994</v>
      </c>
      <c r="Q17" s="46">
        <f t="shared" ref="Q17" si="13">IF(M17-I17&lt;=0,0,M17-I17)</f>
        <v>0</v>
      </c>
      <c r="R17" s="51" t="s">
        <v>97</v>
      </c>
      <c r="S17" s="11"/>
      <c r="T17" s="11"/>
    </row>
    <row r="18" spans="1:20" s="5" customFormat="1" ht="24.75" customHeight="1" x14ac:dyDescent="0.25">
      <c r="A18" s="44" t="s">
        <v>59</v>
      </c>
      <c r="B18" s="50" t="s">
        <v>36</v>
      </c>
      <c r="C18" s="50" t="s">
        <v>41</v>
      </c>
      <c r="D18" s="50"/>
      <c r="E18" s="48"/>
      <c r="F18" s="46"/>
      <c r="G18" s="46"/>
      <c r="H18" s="48">
        <f t="shared" si="7"/>
        <v>0</v>
      </c>
      <c r="I18" s="63">
        <f t="shared" si="2"/>
        <v>0</v>
      </c>
      <c r="J18" s="48">
        <v>0</v>
      </c>
      <c r="K18" s="48">
        <f t="shared" si="0"/>
        <v>160</v>
      </c>
      <c r="L18" s="48">
        <v>0</v>
      </c>
      <c r="M18" s="48">
        <f t="shared" si="1"/>
        <v>54</v>
      </c>
      <c r="N18" s="46">
        <f t="shared" si="3"/>
        <v>0</v>
      </c>
      <c r="O18" s="46">
        <f t="shared" si="4"/>
        <v>160</v>
      </c>
      <c r="P18" s="46">
        <f t="shared" si="5"/>
        <v>0</v>
      </c>
      <c r="Q18" s="46">
        <f t="shared" si="6"/>
        <v>54</v>
      </c>
      <c r="R18" s="51"/>
      <c r="S18" s="11"/>
      <c r="T18" s="11"/>
    </row>
    <row r="19" spans="1:20" s="5" customFormat="1" ht="25.5" x14ac:dyDescent="0.25">
      <c r="A19" s="44" t="s">
        <v>60</v>
      </c>
      <c r="B19" s="50" t="s">
        <v>69</v>
      </c>
      <c r="C19" s="50" t="s">
        <v>42</v>
      </c>
      <c r="D19" s="50"/>
      <c r="E19" s="48"/>
      <c r="F19" s="46">
        <v>200</v>
      </c>
      <c r="G19" s="46"/>
      <c r="H19" s="48">
        <f t="shared" si="7"/>
        <v>200</v>
      </c>
      <c r="I19" s="63">
        <f t="shared" si="2"/>
        <v>67.099999999999994</v>
      </c>
      <c r="J19" s="48">
        <v>0</v>
      </c>
      <c r="K19" s="48">
        <f t="shared" si="0"/>
        <v>160</v>
      </c>
      <c r="L19" s="48">
        <v>0</v>
      </c>
      <c r="M19" s="48">
        <f t="shared" si="1"/>
        <v>54</v>
      </c>
      <c r="N19" s="46">
        <f t="shared" si="3"/>
        <v>40</v>
      </c>
      <c r="O19" s="46">
        <f t="shared" si="4"/>
        <v>0</v>
      </c>
      <c r="P19" s="46">
        <f t="shared" si="5"/>
        <v>13.099999999999994</v>
      </c>
      <c r="Q19" s="46">
        <f t="shared" si="6"/>
        <v>0</v>
      </c>
      <c r="R19" s="49" t="s">
        <v>101</v>
      </c>
      <c r="S19" s="11"/>
      <c r="T19" s="11"/>
    </row>
    <row r="20" spans="1:20" s="5" customFormat="1" ht="38.25" x14ac:dyDescent="0.25">
      <c r="A20" s="44" t="s">
        <v>61</v>
      </c>
      <c r="B20" s="50" t="s">
        <v>81</v>
      </c>
      <c r="C20" s="50" t="s">
        <v>42</v>
      </c>
      <c r="D20" s="50"/>
      <c r="E20" s="48"/>
      <c r="F20" s="46">
        <v>100</v>
      </c>
      <c r="G20" s="46"/>
      <c r="H20" s="48">
        <f t="shared" ref="H20" si="14">SUM(F20,G20)</f>
        <v>100</v>
      </c>
      <c r="I20" s="63">
        <f t="shared" si="2"/>
        <v>33.6</v>
      </c>
      <c r="J20" s="48">
        <v>0</v>
      </c>
      <c r="K20" s="48">
        <f t="shared" si="0"/>
        <v>160</v>
      </c>
      <c r="L20" s="48">
        <v>0</v>
      </c>
      <c r="M20" s="48">
        <f t="shared" si="1"/>
        <v>54</v>
      </c>
      <c r="N20" s="46">
        <f t="shared" si="3"/>
        <v>0</v>
      </c>
      <c r="O20" s="46">
        <f t="shared" si="4"/>
        <v>60</v>
      </c>
      <c r="P20" s="46">
        <f t="shared" si="5"/>
        <v>0</v>
      </c>
      <c r="Q20" s="46">
        <f t="shared" si="6"/>
        <v>20.399999999999999</v>
      </c>
      <c r="R20" s="49" t="s">
        <v>94</v>
      </c>
      <c r="S20" s="11"/>
      <c r="T20" s="11"/>
    </row>
    <row r="21" spans="1:20" s="5" customFormat="1" ht="25.5" x14ac:dyDescent="0.25">
      <c r="A21" s="44" t="s">
        <v>62</v>
      </c>
      <c r="B21" s="50" t="s">
        <v>43</v>
      </c>
      <c r="C21" s="50" t="s">
        <v>44</v>
      </c>
      <c r="D21" s="50"/>
      <c r="E21" s="48"/>
      <c r="F21" s="46">
        <v>15</v>
      </c>
      <c r="G21" s="46"/>
      <c r="H21" s="48">
        <f t="shared" si="7"/>
        <v>15</v>
      </c>
      <c r="I21" s="63">
        <f t="shared" si="2"/>
        <v>5</v>
      </c>
      <c r="J21" s="48">
        <v>0</v>
      </c>
      <c r="K21" s="48">
        <f t="shared" si="0"/>
        <v>160</v>
      </c>
      <c r="L21" s="48">
        <v>0</v>
      </c>
      <c r="M21" s="48">
        <f t="shared" si="1"/>
        <v>54</v>
      </c>
      <c r="N21" s="46">
        <f t="shared" si="3"/>
        <v>0</v>
      </c>
      <c r="O21" s="46">
        <f t="shared" si="4"/>
        <v>145</v>
      </c>
      <c r="P21" s="46">
        <f t="shared" si="5"/>
        <v>0</v>
      </c>
      <c r="Q21" s="46">
        <f t="shared" si="6"/>
        <v>49</v>
      </c>
      <c r="R21" s="51" t="s">
        <v>99</v>
      </c>
      <c r="S21" s="11"/>
      <c r="T21" s="11"/>
    </row>
    <row r="22" spans="1:20" s="5" customFormat="1" ht="38.25" x14ac:dyDescent="0.25">
      <c r="A22" s="44" t="s">
        <v>63</v>
      </c>
      <c r="B22" s="50" t="s">
        <v>45</v>
      </c>
      <c r="C22" s="50" t="s">
        <v>46</v>
      </c>
      <c r="D22" s="50"/>
      <c r="E22" s="48"/>
      <c r="F22" s="46">
        <v>100</v>
      </c>
      <c r="G22" s="46"/>
      <c r="H22" s="48">
        <f t="shared" si="7"/>
        <v>100</v>
      </c>
      <c r="I22" s="63">
        <f t="shared" si="2"/>
        <v>33.6</v>
      </c>
      <c r="J22" s="48">
        <v>0</v>
      </c>
      <c r="K22" s="48">
        <f t="shared" si="0"/>
        <v>160</v>
      </c>
      <c r="L22" s="48">
        <v>0</v>
      </c>
      <c r="M22" s="48">
        <f t="shared" si="1"/>
        <v>54</v>
      </c>
      <c r="N22" s="46">
        <f t="shared" si="3"/>
        <v>0</v>
      </c>
      <c r="O22" s="46">
        <f t="shared" si="4"/>
        <v>60</v>
      </c>
      <c r="P22" s="46">
        <f t="shared" si="5"/>
        <v>0</v>
      </c>
      <c r="Q22" s="46">
        <f t="shared" si="6"/>
        <v>20.399999999999999</v>
      </c>
      <c r="R22" s="49" t="s">
        <v>94</v>
      </c>
      <c r="S22" s="11"/>
      <c r="T22" s="11"/>
    </row>
    <row r="23" spans="1:20" s="5" customFormat="1" ht="21.75" customHeight="1" x14ac:dyDescent="0.25">
      <c r="A23" s="44" t="s">
        <v>64</v>
      </c>
      <c r="B23" s="50" t="s">
        <v>47</v>
      </c>
      <c r="C23" s="50" t="s">
        <v>48</v>
      </c>
      <c r="D23" s="50"/>
      <c r="E23" s="48"/>
      <c r="F23" s="46"/>
      <c r="G23" s="46"/>
      <c r="H23" s="48">
        <f t="shared" si="7"/>
        <v>0</v>
      </c>
      <c r="I23" s="63">
        <f t="shared" si="2"/>
        <v>0</v>
      </c>
      <c r="J23" s="48">
        <v>0</v>
      </c>
      <c r="K23" s="48">
        <f t="shared" si="0"/>
        <v>160</v>
      </c>
      <c r="L23" s="48">
        <v>0</v>
      </c>
      <c r="M23" s="48">
        <f t="shared" si="1"/>
        <v>54</v>
      </c>
      <c r="N23" s="46">
        <f t="shared" si="3"/>
        <v>0</v>
      </c>
      <c r="O23" s="46">
        <f t="shared" si="4"/>
        <v>160</v>
      </c>
      <c r="P23" s="46">
        <f t="shared" si="5"/>
        <v>0</v>
      </c>
      <c r="Q23" s="46">
        <f t="shared" si="6"/>
        <v>54</v>
      </c>
      <c r="R23" s="53"/>
      <c r="S23" s="11"/>
      <c r="T23" s="11"/>
    </row>
    <row r="24" spans="1:20" s="5" customFormat="1" ht="38.25" x14ac:dyDescent="0.25">
      <c r="A24" s="44" t="s">
        <v>65</v>
      </c>
      <c r="B24" s="50" t="s">
        <v>72</v>
      </c>
      <c r="C24" s="50" t="s">
        <v>73</v>
      </c>
      <c r="D24" s="50"/>
      <c r="E24" s="48"/>
      <c r="F24" s="46">
        <v>100</v>
      </c>
      <c r="G24" s="46"/>
      <c r="H24" s="48">
        <f t="shared" ref="H24" si="15">SUM(F24,G24)</f>
        <v>100</v>
      </c>
      <c r="I24" s="63">
        <f t="shared" si="2"/>
        <v>33.6</v>
      </c>
      <c r="J24" s="48">
        <v>0</v>
      </c>
      <c r="K24" s="48">
        <f t="shared" si="0"/>
        <v>160</v>
      </c>
      <c r="L24" s="48">
        <v>0</v>
      </c>
      <c r="M24" s="48">
        <f t="shared" si="1"/>
        <v>54</v>
      </c>
      <c r="N24" s="46">
        <f t="shared" si="3"/>
        <v>0</v>
      </c>
      <c r="O24" s="46">
        <f t="shared" si="4"/>
        <v>60</v>
      </c>
      <c r="P24" s="46">
        <f t="shared" si="5"/>
        <v>0</v>
      </c>
      <c r="Q24" s="46">
        <f t="shared" si="6"/>
        <v>20.399999999999999</v>
      </c>
      <c r="R24" s="49" t="s">
        <v>94</v>
      </c>
      <c r="S24" s="11"/>
      <c r="T24" s="11"/>
    </row>
    <row r="25" spans="1:20" s="5" customFormat="1" ht="38.25" x14ac:dyDescent="0.25">
      <c r="A25" s="44" t="s">
        <v>78</v>
      </c>
      <c r="B25" s="50" t="s">
        <v>49</v>
      </c>
      <c r="C25" s="50" t="s">
        <v>50</v>
      </c>
      <c r="D25" s="50"/>
      <c r="E25" s="48"/>
      <c r="F25" s="46">
        <v>100</v>
      </c>
      <c r="G25" s="46"/>
      <c r="H25" s="48">
        <f t="shared" si="7"/>
        <v>100</v>
      </c>
      <c r="I25" s="63">
        <f t="shared" si="2"/>
        <v>33.6</v>
      </c>
      <c r="J25" s="48">
        <v>0</v>
      </c>
      <c r="K25" s="48">
        <f t="shared" si="0"/>
        <v>160</v>
      </c>
      <c r="L25" s="48">
        <v>0</v>
      </c>
      <c r="M25" s="48">
        <f t="shared" si="1"/>
        <v>54</v>
      </c>
      <c r="N25" s="46">
        <f t="shared" si="3"/>
        <v>0</v>
      </c>
      <c r="O25" s="46">
        <f t="shared" si="4"/>
        <v>60</v>
      </c>
      <c r="P25" s="46">
        <f t="shared" si="5"/>
        <v>0</v>
      </c>
      <c r="Q25" s="46">
        <f t="shared" si="6"/>
        <v>20.399999999999999</v>
      </c>
      <c r="R25" s="49" t="s">
        <v>94</v>
      </c>
      <c r="S25" s="11"/>
      <c r="T25" s="11"/>
    </row>
    <row r="26" spans="1:20" s="5" customFormat="1" ht="22.5" customHeight="1" x14ac:dyDescent="0.25">
      <c r="A26" s="44" t="s">
        <v>82</v>
      </c>
      <c r="B26" s="50" t="s">
        <v>51</v>
      </c>
      <c r="C26" s="50" t="s">
        <v>52</v>
      </c>
      <c r="D26" s="50"/>
      <c r="E26" s="48"/>
      <c r="F26" s="46"/>
      <c r="G26" s="46"/>
      <c r="H26" s="48">
        <f t="shared" ref="H26" si="16">SUM(F26,G26)</f>
        <v>0</v>
      </c>
      <c r="I26" s="63">
        <f t="shared" si="2"/>
        <v>0</v>
      </c>
      <c r="J26" s="48">
        <v>0</v>
      </c>
      <c r="K26" s="48">
        <f t="shared" si="0"/>
        <v>160</v>
      </c>
      <c r="L26" s="48">
        <v>0</v>
      </c>
      <c r="M26" s="48">
        <f t="shared" si="1"/>
        <v>54</v>
      </c>
      <c r="N26" s="46">
        <f t="shared" si="3"/>
        <v>0</v>
      </c>
      <c r="O26" s="46">
        <f t="shared" si="4"/>
        <v>160</v>
      </c>
      <c r="P26" s="46">
        <f t="shared" si="5"/>
        <v>0</v>
      </c>
      <c r="Q26" s="46">
        <f t="shared" si="6"/>
        <v>54</v>
      </c>
      <c r="R26" s="51"/>
      <c r="S26" s="11"/>
      <c r="T26" s="11"/>
    </row>
    <row r="27" spans="1:20" s="5" customFormat="1" ht="30.75" customHeight="1" x14ac:dyDescent="0.25">
      <c r="A27" s="44" t="s">
        <v>98</v>
      </c>
      <c r="B27" s="56" t="s">
        <v>79</v>
      </c>
      <c r="C27" s="50" t="s">
        <v>80</v>
      </c>
      <c r="D27" s="50"/>
      <c r="E27" s="48"/>
      <c r="F27" s="46"/>
      <c r="G27" s="46"/>
      <c r="H27" s="48">
        <f t="shared" si="7"/>
        <v>0</v>
      </c>
      <c r="I27" s="63">
        <f t="shared" si="2"/>
        <v>0</v>
      </c>
      <c r="J27" s="48">
        <v>0</v>
      </c>
      <c r="K27" s="48">
        <f t="shared" si="0"/>
        <v>160</v>
      </c>
      <c r="L27" s="48">
        <v>0</v>
      </c>
      <c r="M27" s="48">
        <f t="shared" si="1"/>
        <v>54</v>
      </c>
      <c r="N27" s="46">
        <f t="shared" si="3"/>
        <v>0</v>
      </c>
      <c r="O27" s="46">
        <f t="shared" si="4"/>
        <v>160</v>
      </c>
      <c r="P27" s="46">
        <f t="shared" si="5"/>
        <v>0</v>
      </c>
      <c r="Q27" s="46">
        <f t="shared" si="6"/>
        <v>54</v>
      </c>
      <c r="R27" s="54"/>
      <c r="S27" s="11"/>
      <c r="T27" s="11"/>
    </row>
    <row r="28" spans="1:20" s="5" customFormat="1" ht="26.1" customHeight="1" x14ac:dyDescent="0.25">
      <c r="A28" s="48"/>
      <c r="B28" s="83" t="str">
        <f>'[1]CAP TRUONG_HKI'!B52</f>
        <v>Tổng cộng</v>
      </c>
      <c r="C28" s="83"/>
      <c r="D28" s="83"/>
      <c r="E28" s="55">
        <f>SUM(E14:E27)</f>
        <v>0</v>
      </c>
      <c r="F28" s="55">
        <f t="shared" ref="F28:Q28" si="17">SUM(F12:F27)</f>
        <v>1260</v>
      </c>
      <c r="G28" s="55">
        <f t="shared" si="17"/>
        <v>0</v>
      </c>
      <c r="H28" s="55">
        <f t="shared" si="17"/>
        <v>1260</v>
      </c>
      <c r="I28" s="55">
        <f t="shared" si="17"/>
        <v>423.00000000000011</v>
      </c>
      <c r="J28" s="55">
        <f t="shared" si="17"/>
        <v>0</v>
      </c>
      <c r="K28" s="55">
        <f t="shared" si="17"/>
        <v>2560</v>
      </c>
      <c r="L28" s="55">
        <f t="shared" si="17"/>
        <v>0</v>
      </c>
      <c r="M28" s="55">
        <f t="shared" si="17"/>
        <v>864</v>
      </c>
      <c r="N28" s="55">
        <f t="shared" si="17"/>
        <v>120</v>
      </c>
      <c r="O28" s="55">
        <f t="shared" si="17"/>
        <v>1420</v>
      </c>
      <c r="P28" s="55">
        <f t="shared" si="17"/>
        <v>39.299999999999983</v>
      </c>
      <c r="Q28" s="55">
        <f t="shared" si="17"/>
        <v>480.29999999999995</v>
      </c>
      <c r="R28" s="50"/>
      <c r="S28" s="11"/>
      <c r="T28" s="11"/>
    </row>
    <row r="29" spans="1:20" s="5" customFormat="1" ht="14.25" customHeight="1" x14ac:dyDescent="0.25">
      <c r="A29" s="2"/>
      <c r="B29" s="57"/>
      <c r="C29" s="57"/>
      <c r="D29" s="57"/>
      <c r="E29" s="58"/>
      <c r="F29" s="58"/>
      <c r="G29" s="58"/>
      <c r="H29" s="58"/>
      <c r="I29" s="58"/>
      <c r="J29" s="58"/>
      <c r="K29" s="58"/>
      <c r="L29" s="59"/>
      <c r="M29" s="59"/>
      <c r="N29" s="59"/>
      <c r="O29" s="59"/>
      <c r="P29" s="59"/>
      <c r="Q29" s="60"/>
      <c r="S29" s="11"/>
      <c r="T29" s="11"/>
    </row>
    <row r="30" spans="1:20" s="5" customFormat="1" ht="20.25" customHeight="1" x14ac:dyDescent="0.25">
      <c r="A30" s="2"/>
      <c r="B30" s="61" t="s">
        <v>8</v>
      </c>
      <c r="C30" s="62">
        <v>160</v>
      </c>
      <c r="D30" s="57"/>
      <c r="E30" s="58"/>
      <c r="F30" s="58"/>
      <c r="G30" s="58"/>
      <c r="H30" s="58"/>
      <c r="I30" s="58"/>
      <c r="J30" s="58"/>
      <c r="K30" s="58"/>
      <c r="L30" s="59"/>
      <c r="M30" s="59"/>
      <c r="N30" s="59"/>
      <c r="O30" s="59"/>
      <c r="P30" s="59"/>
      <c r="Q30" s="60"/>
      <c r="S30" s="11"/>
      <c r="T30" s="11"/>
    </row>
    <row r="31" spans="1:20" s="5" customFormat="1" ht="18.75" customHeight="1" x14ac:dyDescent="0.25">
      <c r="A31" s="2"/>
      <c r="B31" s="61" t="s">
        <v>85</v>
      </c>
      <c r="C31" s="62">
        <v>54</v>
      </c>
      <c r="D31" s="57"/>
      <c r="E31" s="58"/>
      <c r="F31" s="58"/>
      <c r="G31" s="58"/>
      <c r="H31" s="58"/>
      <c r="I31" s="58"/>
      <c r="J31" s="58"/>
      <c r="K31" s="58"/>
      <c r="L31" s="59"/>
      <c r="M31" s="59"/>
      <c r="N31" s="59"/>
      <c r="O31" s="59"/>
      <c r="P31" s="59"/>
      <c r="Q31" s="60"/>
      <c r="S31" s="11"/>
      <c r="T31" s="11"/>
    </row>
    <row r="32" spans="1:20" ht="24" customHeight="1" x14ac:dyDescent="0.25">
      <c r="B32" s="23"/>
      <c r="C32" s="24"/>
      <c r="D32" s="24"/>
      <c r="E32" s="25"/>
      <c r="F32" s="25"/>
      <c r="G32" s="25"/>
      <c r="H32" s="25"/>
      <c r="I32" s="25"/>
      <c r="J32" s="25"/>
      <c r="K32" s="25"/>
      <c r="L32" s="26"/>
      <c r="M32" s="26"/>
      <c r="N32" s="84" t="s">
        <v>86</v>
      </c>
      <c r="O32" s="84"/>
      <c r="P32" s="84"/>
      <c r="Q32" s="84"/>
      <c r="R32" s="84"/>
      <c r="S32" s="12"/>
      <c r="T32" s="12"/>
    </row>
    <row r="33" spans="1:20" ht="33.75" customHeight="1" x14ac:dyDescent="0.25">
      <c r="B33" s="81" t="s">
        <v>88</v>
      </c>
      <c r="C33" s="82"/>
      <c r="E33" s="27"/>
      <c r="F33" s="79" t="s">
        <v>33</v>
      </c>
      <c r="G33" s="79"/>
      <c r="H33" s="79"/>
      <c r="I33" s="79"/>
      <c r="J33" s="79"/>
      <c r="K33" s="79"/>
      <c r="L33" s="79"/>
      <c r="M33" s="28"/>
      <c r="N33" s="79" t="s">
        <v>77</v>
      </c>
      <c r="O33" s="79"/>
      <c r="P33" s="79"/>
      <c r="Q33" s="79"/>
      <c r="S33" s="13"/>
      <c r="T33" s="13"/>
    </row>
    <row r="34" spans="1:20" x14ac:dyDescent="0.25">
      <c r="B34" s="29"/>
      <c r="C34" s="29"/>
      <c r="D34" s="30"/>
      <c r="E34" s="30"/>
      <c r="F34" s="30"/>
      <c r="G34" s="30"/>
      <c r="H34" s="31"/>
      <c r="I34" s="31"/>
      <c r="J34" s="31"/>
      <c r="K34" s="29"/>
      <c r="L34" s="31"/>
      <c r="M34" s="28"/>
      <c r="N34" s="31"/>
      <c r="O34" s="32"/>
      <c r="P34" s="33"/>
      <c r="Q34" s="33"/>
      <c r="S34" s="34"/>
      <c r="T34" s="12"/>
    </row>
    <row r="35" spans="1:20" ht="33.75" customHeight="1" x14ac:dyDescent="0.25">
      <c r="B35" s="29"/>
      <c r="C35" s="29"/>
      <c r="D35" s="30"/>
      <c r="E35" s="30"/>
      <c r="F35" s="30"/>
      <c r="G35" s="30"/>
      <c r="H35" s="31"/>
      <c r="I35" s="31"/>
      <c r="J35" s="31"/>
      <c r="K35" s="29"/>
      <c r="L35" s="31"/>
      <c r="M35" s="28"/>
      <c r="N35" s="31"/>
      <c r="O35" s="32"/>
      <c r="P35" s="33"/>
      <c r="Q35" s="33"/>
      <c r="S35" s="34"/>
      <c r="T35" s="12"/>
    </row>
    <row r="36" spans="1:20" x14ac:dyDescent="0.25">
      <c r="B36" s="29"/>
      <c r="C36" s="29"/>
      <c r="D36" s="30"/>
      <c r="E36" s="30"/>
      <c r="F36" s="30"/>
      <c r="G36" s="30"/>
      <c r="H36" s="31"/>
      <c r="I36" s="31"/>
      <c r="J36" s="31"/>
      <c r="K36" s="29"/>
      <c r="L36" s="31"/>
      <c r="M36" s="28"/>
      <c r="N36" s="31"/>
      <c r="O36" s="32"/>
      <c r="P36" s="33"/>
      <c r="Q36" s="33"/>
      <c r="S36" s="34"/>
      <c r="T36" s="12"/>
    </row>
    <row r="37" spans="1:20" x14ac:dyDescent="0.25">
      <c r="B37" s="79" t="s">
        <v>83</v>
      </c>
      <c r="C37" s="79"/>
      <c r="E37" s="35"/>
      <c r="F37" s="82" t="s">
        <v>75</v>
      </c>
      <c r="G37" s="82"/>
      <c r="H37" s="82"/>
      <c r="I37" s="82"/>
      <c r="J37" s="82"/>
      <c r="K37" s="82"/>
      <c r="L37" s="82"/>
      <c r="M37" s="36"/>
      <c r="N37" s="82" t="s">
        <v>74</v>
      </c>
      <c r="O37" s="82"/>
      <c r="P37" s="82"/>
      <c r="Q37" s="82"/>
      <c r="S37" s="12"/>
      <c r="T37" s="12"/>
    </row>
    <row r="38" spans="1:20" x14ac:dyDescent="0.25">
      <c r="B38" s="24"/>
      <c r="C38" s="24"/>
      <c r="E38" s="35"/>
      <c r="G38" s="26"/>
      <c r="H38" s="36"/>
      <c r="I38" s="36"/>
      <c r="J38" s="36"/>
      <c r="L38" s="36"/>
      <c r="M38" s="36"/>
      <c r="N38" s="36"/>
      <c r="O38" s="36"/>
      <c r="P38" s="36"/>
      <c r="Q38" s="36"/>
      <c r="S38" s="12"/>
      <c r="T38" s="12"/>
    </row>
    <row r="39" spans="1:20" x14ac:dyDescent="0.25">
      <c r="A39" s="37" t="s">
        <v>87</v>
      </c>
      <c r="B39" s="37"/>
    </row>
    <row r="40" spans="1:20" x14ac:dyDescent="0.25">
      <c r="B40" s="14"/>
    </row>
  </sheetData>
  <mergeCells count="29">
    <mergeCell ref="B37:C37"/>
    <mergeCell ref="B11:C11"/>
    <mergeCell ref="B33:C33"/>
    <mergeCell ref="B28:D28"/>
    <mergeCell ref="N33:Q33"/>
    <mergeCell ref="F37:L37"/>
    <mergeCell ref="N37:Q37"/>
    <mergeCell ref="N32:R32"/>
    <mergeCell ref="F33:L33"/>
    <mergeCell ref="A1:E1"/>
    <mergeCell ref="A3:E3"/>
    <mergeCell ref="H9:H10"/>
    <mergeCell ref="K9:K10"/>
    <mergeCell ref="N9:N10"/>
    <mergeCell ref="I9:I10"/>
    <mergeCell ref="J9:J10"/>
    <mergeCell ref="L9:L10"/>
    <mergeCell ref="A5:R5"/>
    <mergeCell ref="A6:R6"/>
    <mergeCell ref="A7:R7"/>
    <mergeCell ref="A9:A10"/>
    <mergeCell ref="D9:E9"/>
    <mergeCell ref="F9:G9"/>
    <mergeCell ref="M9:M10"/>
    <mergeCell ref="B9:C10"/>
    <mergeCell ref="O9:O10"/>
    <mergeCell ref="P9:P10"/>
    <mergeCell ref="Q9:Q10"/>
    <mergeCell ref="R9:R10"/>
  </mergeCells>
  <phoneticPr fontId="0" type="noConversion"/>
  <pageMargins left="0.70866141732283505" right="6.4960630000000005E-2" top="0.49803149600000002" bottom="0.49803149600000002" header="0.31496062992126" footer="0.31496062992126"/>
  <pageSetup paperSize="9" scale="84" fitToHeight="0" orientation="landscape" r:id="rId1"/>
  <rowBreaks count="1" manualBreakCount="1">
    <brk id="1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bang khoi luong moi</vt:lpstr>
      <vt:lpstr>Sheet3</vt:lpstr>
      <vt:lpstr>'bang khoi luong moi'!Print_Area</vt:lpstr>
      <vt:lpstr>'bang khoi luong moi'!Print_Titles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Le Tien Dung</cp:lastModifiedBy>
  <cp:lastPrinted>2025-09-29T02:30:36Z</cp:lastPrinted>
  <dcterms:created xsi:type="dcterms:W3CDTF">2016-08-06T07:55:56Z</dcterms:created>
  <dcterms:modified xsi:type="dcterms:W3CDTF">2025-10-14T07:32:39Z</dcterms:modified>
</cp:coreProperties>
</file>